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olam-my.sharepoint.com/personal/chow_hunghoeng_olamagri_com/Documents/Desktop/NEW WEBSITE LAUNCH 2022/New Launch 2022-24/"/>
    </mc:Choice>
  </mc:AlternateContent>
  <xr:revisionPtr revIDLastSave="0" documentId="8_{3734A66B-81BA-4925-AE8A-C2CD9B6B1E42}" xr6:coauthVersionLast="47" xr6:coauthVersionMax="47" xr10:uidLastSave="{00000000-0000-0000-0000-000000000000}"/>
  <bookViews>
    <workbookView xWindow="-110" yWindow="-110" windowWidth="19420" windowHeight="11500" xr2:uid="{B953D01D-92C4-4B4B-8DCF-D002B43160DD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1" l="1"/>
  <c r="F87" i="1" s="1"/>
  <c r="G30" i="1"/>
  <c r="G27" i="1"/>
  <c r="G26" i="1"/>
  <c r="G20" i="1"/>
  <c r="F20" i="1"/>
  <c r="F34" i="1" s="1"/>
  <c r="F49" i="1" s="1"/>
  <c r="D30" i="1"/>
  <c r="H30" i="1"/>
  <c r="E30" i="1"/>
  <c r="D27" i="1"/>
  <c r="H27" i="1"/>
  <c r="E27" i="1"/>
  <c r="D26" i="1"/>
  <c r="H26" i="1"/>
  <c r="E26" i="1"/>
  <c r="D20" i="1"/>
  <c r="H20" i="1"/>
  <c r="E20" i="1"/>
  <c r="O129" i="1"/>
  <c r="C100" i="1"/>
  <c r="C74" i="1"/>
  <c r="C87" i="1" s="1"/>
  <c r="C113" i="1" s="1"/>
  <c r="I20" i="1"/>
  <c r="I34" i="1" s="1"/>
  <c r="I49" i="1" s="1"/>
  <c r="C20" i="1"/>
  <c r="C34" i="1" s="1"/>
  <c r="F113" i="1" l="1"/>
  <c r="F100" i="1"/>
</calcChain>
</file>

<file path=xl/sharedStrings.xml><?xml version="1.0" encoding="utf-8"?>
<sst xmlns="http://schemas.openxmlformats.org/spreadsheetml/2006/main" count="145" uniqueCount="38">
  <si>
    <t>Olam Group Limited Segmentals</t>
  </si>
  <si>
    <t>'000 MT / S$ m</t>
  </si>
  <si>
    <t>Olam Food Ingredients (ofi)</t>
  </si>
  <si>
    <t>H2 2024</t>
  </si>
  <si>
    <t xml:space="preserve">Volume </t>
  </si>
  <si>
    <t xml:space="preserve">Revenue </t>
  </si>
  <si>
    <t>EBITDA</t>
  </si>
  <si>
    <t>EBIT</t>
  </si>
  <si>
    <t>Adjusted EBIT</t>
  </si>
  <si>
    <t>EBIT/MT</t>
  </si>
  <si>
    <t>EBIT Margin</t>
  </si>
  <si>
    <t>Fixed Capital</t>
  </si>
  <si>
    <t>Working Capital</t>
  </si>
  <si>
    <t>Invested Capital</t>
  </si>
  <si>
    <t>EBIT/IC</t>
  </si>
  <si>
    <t>Adjusted EBIT/IC</t>
  </si>
  <si>
    <t>ofi - Global Sourcing</t>
  </si>
  <si>
    <t>Volume*</t>
  </si>
  <si>
    <t>Revenue*</t>
  </si>
  <si>
    <t>*Includes inter-segmental sales volume and revenue</t>
  </si>
  <si>
    <t>ofi - Ingredients &amp; Solutions</t>
  </si>
  <si>
    <t>Olam Agri - Food &amp; Feed - Origination &amp; Merchandising</t>
  </si>
  <si>
    <t>Olam Agri - Food &amp; Feed - Processing &amp; Value-added</t>
  </si>
  <si>
    <t>Olam Agri - Fibre, Agri-Industrials &amp; Ag Services</t>
  </si>
  <si>
    <t xml:space="preserve">Olam Group Consolidated </t>
  </si>
  <si>
    <t>Invested Capital excludes:</t>
  </si>
  <si>
    <t>1. Gabon Fertiliser Project</t>
  </si>
  <si>
    <t xml:space="preserve">H1 2024 </t>
  </si>
  <si>
    <t>H1 2025</t>
  </si>
  <si>
    <t xml:space="preserve"> </t>
  </si>
  <si>
    <t>H2 2025</t>
  </si>
  <si>
    <t>2024 
Re-Presented</t>
  </si>
  <si>
    <t>H2 2024
 Re-Presented</t>
  </si>
  <si>
    <t>and Consolidated Financials (H1 2024-H1 2026)</t>
  </si>
  <si>
    <t>H1 2026</t>
  </si>
  <si>
    <t>OGH</t>
  </si>
  <si>
    <t>Olam Agri (Discontinued Operations)</t>
  </si>
  <si>
    <t>H1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</si>
</sst>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0.0%"/>
    <numFmt numFmtId="167" formatCode="_(* #,##0_);_(* \(#,##0\);_(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GT Walsheim"/>
    </font>
    <font>
      <sz val="11"/>
      <name val="GT Walsheim"/>
    </font>
    <font>
      <sz val="10"/>
      <color theme="1"/>
      <name val="GT Walsheim"/>
    </font>
    <font>
      <b/>
      <sz val="11"/>
      <color theme="1"/>
      <name val="GT Walsheim"/>
    </font>
    <font>
      <b/>
      <sz val="10"/>
      <color theme="1"/>
      <name val="GT Walsheim"/>
    </font>
    <font>
      <b/>
      <sz val="14"/>
      <color theme="1"/>
      <name val="GT Walsheim"/>
    </font>
    <font>
      <sz val="9"/>
      <name val="GT Walsheim"/>
    </font>
    <font>
      <b/>
      <i/>
      <sz val="10"/>
      <name val="GT Walsheim"/>
    </font>
    <font>
      <b/>
      <sz val="11"/>
      <name val="GT Walsheim"/>
    </font>
    <font>
      <sz val="10"/>
      <name val="GT Walsheim"/>
    </font>
    <font>
      <u/>
      <sz val="10"/>
      <color theme="1"/>
      <name val="GT Walsheim"/>
    </font>
    <font>
      <b/>
      <sz val="10"/>
      <name val="GT Walsheim"/>
    </font>
    <font>
      <b/>
      <i/>
      <sz val="11"/>
      <color theme="1"/>
      <name val="GT Walsheim"/>
    </font>
  </fonts>
  <fills count="7">
    <fill>
      <patternFill patternType="none"/>
    </fill>
    <fill>
      <patternFill patternType="gray125"/>
    </fill>
    <fill>
      <patternFill patternType="solid">
        <fgColor rgb="FFEDEDED"/>
        <bgColor theme="6" tint="0.79998168889431442"/>
      </patternFill>
    </fill>
    <fill>
      <patternFill patternType="solid">
        <fgColor rgb="FFEDEDED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DEDED"/>
        <bgColor rgb="FFEBF1DE"/>
      </patternFill>
    </fill>
    <fill>
      <patternFill patternType="solid">
        <fgColor rgb="FFEDEDED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theme="6"/>
      </top>
      <bottom/>
      <diagonal/>
    </border>
    <border>
      <left/>
      <right/>
      <top style="thin">
        <color rgb="FF9BBB5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/>
    <xf numFmtId="164" fontId="3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3" fillId="0" borderId="0" xfId="0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quotePrefix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/>
    <xf numFmtId="164" fontId="11" fillId="2" borderId="1" xfId="1" applyNumberFormat="1" applyFont="1" applyFill="1" applyBorder="1"/>
    <xf numFmtId="164" fontId="11" fillId="5" borderId="2" xfId="1" applyNumberFormat="1" applyFont="1" applyFill="1" applyBorder="1"/>
    <xf numFmtId="165" fontId="2" fillId="0" borderId="0" xfId="0" applyNumberFormat="1" applyFont="1"/>
    <xf numFmtId="164" fontId="11" fillId="0" borderId="0" xfId="1" applyNumberFormat="1" applyFont="1"/>
    <xf numFmtId="164" fontId="11" fillId="0" borderId="0" xfId="1" applyNumberFormat="1" applyFont="1" applyFill="1" applyBorder="1"/>
    <xf numFmtId="0" fontId="3" fillId="3" borderId="0" xfId="0" applyFont="1" applyFill="1"/>
    <xf numFmtId="164" fontId="11" fillId="3" borderId="0" xfId="1" applyNumberFormat="1" applyFont="1" applyFill="1"/>
    <xf numFmtId="164" fontId="11" fillId="6" borderId="0" xfId="1" applyNumberFormat="1" applyFont="1" applyFill="1" applyBorder="1"/>
    <xf numFmtId="164" fontId="11" fillId="0" borderId="0" xfId="1" applyNumberFormat="1" applyFont="1" applyFill="1"/>
    <xf numFmtId="167" fontId="11" fillId="0" borderId="0" xfId="1" applyNumberFormat="1" applyFont="1" applyFill="1"/>
    <xf numFmtId="167" fontId="11" fillId="0" borderId="0" xfId="1" applyNumberFormat="1" applyFont="1" applyFill="1" applyBorder="1"/>
    <xf numFmtId="166" fontId="11" fillId="3" borderId="0" xfId="2" applyNumberFormat="1" applyFont="1" applyFill="1"/>
    <xf numFmtId="166" fontId="11" fillId="6" borderId="0" xfId="2" applyNumberFormat="1" applyFont="1" applyFill="1" applyBorder="1"/>
    <xf numFmtId="166" fontId="11" fillId="0" borderId="0" xfId="2" applyNumberFormat="1" applyFont="1" applyFill="1" applyBorder="1"/>
    <xf numFmtId="167" fontId="3" fillId="0" borderId="0" xfId="1" applyNumberFormat="1" applyFont="1"/>
    <xf numFmtId="166" fontId="11" fillId="0" borderId="0" xfId="2" applyNumberFormat="1" applyFont="1" applyFill="1"/>
    <xf numFmtId="0" fontId="4" fillId="0" borderId="0" xfId="0" applyFont="1" applyAlignment="1">
      <alignment vertical="top"/>
    </xf>
    <xf numFmtId="167" fontId="3" fillId="0" borderId="0" xfId="1" applyNumberFormat="1" applyFont="1" applyFill="1"/>
    <xf numFmtId="167" fontId="3" fillId="0" borderId="0" xfId="1" applyNumberFormat="1" applyFont="1" applyAlignment="1">
      <alignment vertical="top"/>
    </xf>
    <xf numFmtId="167" fontId="3" fillId="0" borderId="0" xfId="1" applyNumberFormat="1" applyFont="1" applyFill="1" applyAlignment="1">
      <alignment vertical="top"/>
    </xf>
    <xf numFmtId="0" fontId="2" fillId="0" borderId="0" xfId="0" applyFont="1" applyAlignment="1">
      <alignment vertical="top"/>
    </xf>
    <xf numFmtId="43" fontId="11" fillId="0" borderId="0" xfId="1" applyFont="1" applyFill="1"/>
    <xf numFmtId="166" fontId="11" fillId="0" borderId="0" xfId="2" applyNumberFormat="1" applyFont="1" applyAlignment="1">
      <alignment horizontal="right"/>
    </xf>
    <xf numFmtId="0" fontId="10" fillId="0" borderId="1" xfId="0" applyFont="1" applyBorder="1" applyAlignment="1">
      <alignment vertical="center" wrapText="1"/>
    </xf>
    <xf numFmtId="43" fontId="2" fillId="0" borderId="0" xfId="0" applyNumberFormat="1" applyFont="1"/>
    <xf numFmtId="164" fontId="11" fillId="0" borderId="0" xfId="1" applyNumberFormat="1" applyFont="1" applyAlignment="1">
      <alignment horizontal="right"/>
    </xf>
    <xf numFmtId="164" fontId="11" fillId="0" borderId="0" xfId="1" applyNumberFormat="1" applyFont="1" applyFill="1" applyAlignment="1">
      <alignment horizontal="right"/>
    </xf>
    <xf numFmtId="167" fontId="11" fillId="3" borderId="0" xfId="1" applyNumberFormat="1" applyFont="1" applyFill="1"/>
    <xf numFmtId="167" fontId="11" fillId="6" borderId="0" xfId="1" applyNumberFormat="1" applyFont="1" applyFill="1" applyBorder="1"/>
    <xf numFmtId="164" fontId="11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3" fillId="4" borderId="0" xfId="0" applyFont="1" applyFill="1"/>
    <xf numFmtId="164" fontId="11" fillId="4" borderId="0" xfId="1" applyNumberFormat="1" applyFont="1" applyFill="1"/>
    <xf numFmtId="164" fontId="11" fillId="4" borderId="0" xfId="1" applyNumberFormat="1" applyFont="1" applyFill="1" applyBorder="1"/>
    <xf numFmtId="164" fontId="11" fillId="4" borderId="0" xfId="1" applyNumberFormat="1" applyFont="1" applyFill="1" applyBorder="1" applyAlignment="1" applyProtection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vertical="center"/>
    </xf>
    <xf numFmtId="10" fontId="2" fillId="0" borderId="0" xfId="0" applyNumberFormat="1" applyFont="1"/>
    <xf numFmtId="0" fontId="12" fillId="0" borderId="0" xfId="0" applyFont="1"/>
    <xf numFmtId="0" fontId="4" fillId="0" borderId="0" xfId="0" applyFont="1" applyAlignment="1">
      <alignment horizontal="left" indent="2"/>
    </xf>
    <xf numFmtId="0" fontId="5" fillId="0" borderId="0" xfId="0" applyFont="1"/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2" borderId="0" xfId="0" applyFont="1" applyFill="1" applyBorder="1"/>
    <xf numFmtId="164" fontId="11" fillId="2" borderId="0" xfId="1" applyNumberFormat="1" applyFont="1" applyFill="1" applyBorder="1"/>
    <xf numFmtId="164" fontId="11" fillId="5" borderId="0" xfId="1" applyNumberFormat="1" applyFont="1" applyFill="1" applyBorder="1"/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/>
    <xf numFmtId="0" fontId="13" fillId="0" borderId="0" xfId="0" applyFont="1" applyBorder="1" applyAlignment="1">
      <alignment vertical="center" wrapText="1"/>
    </xf>
    <xf numFmtId="0" fontId="2" fillId="0" borderId="0" xfId="0" applyFont="1" applyBorder="1"/>
    <xf numFmtId="0" fontId="11" fillId="0" borderId="0" xfId="0" applyFont="1" applyBorder="1" applyAlignment="1">
      <alignment vertical="center" wrapText="1"/>
    </xf>
    <xf numFmtId="0" fontId="4" fillId="0" borderId="0" xfId="0" applyFont="1" applyBorder="1"/>
    <xf numFmtId="0" fontId="5" fillId="0" borderId="0" xfId="0" applyFont="1" applyBorder="1"/>
    <xf numFmtId="166" fontId="11" fillId="0" borderId="0" xfId="2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ED3C8-2EFF-4FE8-ADD9-16D0D832A3BF}">
  <dimension ref="B1:AA178"/>
  <sheetViews>
    <sheetView tabSelected="1" topLeftCell="B1" zoomScale="108" zoomScaleNormal="108" workbookViewId="0">
      <selection activeCell="C61" sqref="C61"/>
    </sheetView>
  </sheetViews>
  <sheetFormatPr defaultColWidth="9.1796875" defaultRowHeight="14.5" outlineLevelRow="2" outlineLevelCol="1" x14ac:dyDescent="0.35"/>
  <cols>
    <col min="1" max="1" width="3.1796875" style="1" customWidth="1"/>
    <col min="2" max="2" width="48.54296875" style="1" customWidth="1"/>
    <col min="3" max="3" width="12.6328125" style="2" customWidth="1"/>
    <col min="4" max="4" width="12.6328125" style="3" customWidth="1"/>
    <col min="5" max="6" width="12.6328125" style="2" customWidth="1"/>
    <col min="7" max="7" width="12.6328125" style="1" customWidth="1" outlineLevel="1"/>
    <col min="8" max="8" width="12.6328125" style="1" customWidth="1"/>
    <col min="9" max="9" width="12.6328125" style="2" customWidth="1"/>
    <col min="10" max="10" width="10.6328125" style="1" customWidth="1" outlineLevel="1"/>
    <col min="11" max="14" width="10.453125" style="1" customWidth="1" outlineLevel="1"/>
    <col min="15" max="15" width="12.1796875" style="1" customWidth="1" outlineLevel="1"/>
    <col min="16" max="16" width="11.54296875" style="1" customWidth="1"/>
    <col min="17" max="19" width="10.453125" style="1" customWidth="1"/>
    <col min="20" max="16384" width="9.1796875" style="1"/>
  </cols>
  <sheetData>
    <row r="1" spans="2:27" x14ac:dyDescent="0.35">
      <c r="G1" s="4"/>
      <c r="J1" s="5"/>
      <c r="K1" s="5"/>
      <c r="L1" s="5"/>
      <c r="M1" s="6"/>
      <c r="N1" s="5"/>
      <c r="O1" s="5"/>
    </row>
    <row r="2" spans="2:27" ht="18" x14ac:dyDescent="0.4">
      <c r="B2" s="7" t="s">
        <v>0</v>
      </c>
      <c r="C2" s="8"/>
      <c r="E2" s="8"/>
      <c r="F2" s="8"/>
      <c r="I2" s="8"/>
      <c r="J2" s="9"/>
      <c r="K2" s="9"/>
      <c r="L2" s="9"/>
      <c r="M2" s="9"/>
      <c r="N2" s="9"/>
      <c r="O2" s="9"/>
    </row>
    <row r="3" spans="2:27" ht="18" x14ac:dyDescent="0.4">
      <c r="B3" s="7" t="s">
        <v>33</v>
      </c>
      <c r="C3" s="10"/>
      <c r="E3" s="10"/>
      <c r="F3" s="10"/>
      <c r="I3" s="10"/>
      <c r="J3" s="9"/>
      <c r="K3" s="9"/>
      <c r="L3" s="9"/>
      <c r="M3" s="9"/>
      <c r="N3" s="9"/>
      <c r="O3" s="9"/>
    </row>
    <row r="4" spans="2:27" ht="18" x14ac:dyDescent="0.4">
      <c r="B4" s="7"/>
      <c r="C4" s="10"/>
      <c r="D4" s="11"/>
      <c r="E4" s="11"/>
      <c r="F4" s="11"/>
      <c r="H4" s="11"/>
      <c r="I4" s="11" t="s">
        <v>1</v>
      </c>
    </row>
    <row r="5" spans="2:27" x14ac:dyDescent="0.35">
      <c r="C5" s="12"/>
      <c r="E5" s="13"/>
      <c r="F5" s="12"/>
      <c r="I5" s="12"/>
    </row>
    <row r="6" spans="2:27" s="17" customFormat="1" x14ac:dyDescent="0.35">
      <c r="B6" s="72" t="s">
        <v>2</v>
      </c>
      <c r="C6" s="73" t="s">
        <v>27</v>
      </c>
      <c r="D6" s="73" t="s">
        <v>3</v>
      </c>
      <c r="E6" s="73">
        <v>2024</v>
      </c>
      <c r="F6" s="73" t="s">
        <v>28</v>
      </c>
      <c r="G6" s="73" t="s">
        <v>30</v>
      </c>
      <c r="H6" s="73">
        <v>2025</v>
      </c>
      <c r="I6" s="73" t="s">
        <v>34</v>
      </c>
    </row>
    <row r="7" spans="2:27" x14ac:dyDescent="0.35">
      <c r="B7" s="69" t="s">
        <v>4</v>
      </c>
      <c r="C7" s="70">
        <v>1667.7</v>
      </c>
      <c r="D7" s="71">
        <v>1686.1</v>
      </c>
      <c r="E7" s="71">
        <v>3353.8</v>
      </c>
      <c r="F7" s="70">
        <v>1641.3</v>
      </c>
      <c r="G7" s="71">
        <v>1661</v>
      </c>
      <c r="H7" s="71">
        <v>3302.3</v>
      </c>
      <c r="I7" s="70">
        <v>1607.2999999999997</v>
      </c>
      <c r="J7" s="43"/>
      <c r="Q7" s="17"/>
      <c r="R7" s="17"/>
      <c r="S7" s="17"/>
      <c r="T7" s="17"/>
      <c r="U7" s="17"/>
      <c r="V7" s="17"/>
      <c r="W7" s="17"/>
      <c r="X7" s="17"/>
      <c r="Y7" s="17"/>
      <c r="Z7" s="17"/>
      <c r="AA7" s="21"/>
    </row>
    <row r="8" spans="2:27" x14ac:dyDescent="0.35">
      <c r="B8" s="2" t="s">
        <v>5</v>
      </c>
      <c r="C8" s="22">
        <v>9620.6</v>
      </c>
      <c r="D8" s="23">
        <v>12205.1</v>
      </c>
      <c r="E8" s="23">
        <v>21825.699999999997</v>
      </c>
      <c r="F8" s="22">
        <v>14671.499999999996</v>
      </c>
      <c r="G8" s="23">
        <v>13824.099999999999</v>
      </c>
      <c r="H8" s="23">
        <v>28495.600000000002</v>
      </c>
      <c r="I8" s="22">
        <v>12021.400000000001</v>
      </c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2:27" x14ac:dyDescent="0.35">
      <c r="B9" s="24" t="s">
        <v>6</v>
      </c>
      <c r="C9" s="25">
        <v>685.40000000000009</v>
      </c>
      <c r="D9" s="26">
        <v>814</v>
      </c>
      <c r="E9" s="26">
        <v>1499.4</v>
      </c>
      <c r="F9" s="25">
        <v>748</v>
      </c>
      <c r="G9" s="26">
        <v>755.5</v>
      </c>
      <c r="H9" s="26">
        <v>1503.5</v>
      </c>
      <c r="I9" s="25">
        <v>734.3</v>
      </c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2:27" x14ac:dyDescent="0.35">
      <c r="B10" s="2" t="s">
        <v>7</v>
      </c>
      <c r="C10" s="27">
        <v>475.5</v>
      </c>
      <c r="D10" s="23">
        <v>595.20000000000005</v>
      </c>
      <c r="E10" s="23">
        <v>1070.7</v>
      </c>
      <c r="F10" s="27">
        <v>535.79999999999995</v>
      </c>
      <c r="G10" s="23">
        <v>533.70000000000005</v>
      </c>
      <c r="H10" s="23">
        <v>1069.5</v>
      </c>
      <c r="I10" s="27">
        <v>509.7</v>
      </c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2:27" x14ac:dyDescent="0.35">
      <c r="B11" s="24" t="s">
        <v>8</v>
      </c>
      <c r="C11" s="25">
        <v>497.79999999999995</v>
      </c>
      <c r="D11" s="26">
        <v>617.20000000000005</v>
      </c>
      <c r="E11" s="26">
        <v>1115</v>
      </c>
      <c r="F11" s="25">
        <v>555.1</v>
      </c>
      <c r="G11" s="26">
        <v>552</v>
      </c>
      <c r="H11" s="26">
        <v>1107.0999999999999</v>
      </c>
      <c r="I11" s="25">
        <v>527.70000000000005</v>
      </c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2:27" x14ac:dyDescent="0.35">
      <c r="B12" s="2" t="s">
        <v>9</v>
      </c>
      <c r="C12" s="28">
        <v>285.12322360136716</v>
      </c>
      <c r="D12" s="29">
        <v>353.00397366704232</v>
      </c>
      <c r="E12" s="29">
        <v>319.24980618999342</v>
      </c>
      <c r="F12" s="28">
        <v>326.44854688356793</v>
      </c>
      <c r="G12" s="29">
        <v>321.312462372065</v>
      </c>
      <c r="H12" s="29">
        <v>323.8651848711504</v>
      </c>
      <c r="I12" s="28">
        <v>317.11565980215272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2:27" hidden="1" outlineLevel="1" x14ac:dyDescent="0.35">
      <c r="B13" s="24" t="s">
        <v>10</v>
      </c>
      <c r="C13" s="30">
        <v>4.9425191775980704E-2</v>
      </c>
      <c r="D13" s="31">
        <v>4.8766499250313393E-2</v>
      </c>
      <c r="E13" s="31">
        <v>4.9056845828541591E-2</v>
      </c>
      <c r="F13" s="30">
        <v>3.6519783253246098E-2</v>
      </c>
      <c r="G13" s="31">
        <v>3.8606491561837666E-2</v>
      </c>
      <c r="H13" s="31">
        <v>3.7532110220525272E-2</v>
      </c>
      <c r="I13" s="30">
        <v>4.2399387758497338E-2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2:27" collapsed="1" x14ac:dyDescent="0.35">
      <c r="B14" s="24" t="s">
        <v>11</v>
      </c>
      <c r="C14" s="25">
        <v>6046.1</v>
      </c>
      <c r="D14" s="26">
        <v>5868.7</v>
      </c>
      <c r="E14" s="26">
        <v>5868.7</v>
      </c>
      <c r="F14" s="25">
        <v>5876.4</v>
      </c>
      <c r="G14" s="26">
        <v>5759.9</v>
      </c>
      <c r="H14" s="26">
        <v>5759.9</v>
      </c>
      <c r="I14" s="25">
        <v>5970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2:27" x14ac:dyDescent="0.35">
      <c r="B15" s="2" t="s">
        <v>12</v>
      </c>
      <c r="C15" s="27">
        <v>10309.799999999999</v>
      </c>
      <c r="D15" s="23">
        <v>11491.900000000001</v>
      </c>
      <c r="E15" s="23">
        <v>11491.900000000001</v>
      </c>
      <c r="F15" s="27">
        <v>11091.3</v>
      </c>
      <c r="G15" s="23">
        <v>9884.6</v>
      </c>
      <c r="H15" s="23">
        <v>9884.6</v>
      </c>
      <c r="I15" s="27">
        <v>7891.2</v>
      </c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2:27" x14ac:dyDescent="0.35">
      <c r="B16" s="24" t="s">
        <v>13</v>
      </c>
      <c r="C16" s="25">
        <v>16355.9</v>
      </c>
      <c r="D16" s="26">
        <v>17360.600000000002</v>
      </c>
      <c r="E16" s="26">
        <v>17360.600000000002</v>
      </c>
      <c r="F16" s="25">
        <v>16967.699999999997</v>
      </c>
      <c r="G16" s="26">
        <v>15644.5</v>
      </c>
      <c r="H16" s="26">
        <v>15644.5</v>
      </c>
      <c r="I16" s="25">
        <v>13861.2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2:26" x14ac:dyDescent="0.35">
      <c r="B17" s="2" t="s">
        <v>14</v>
      </c>
      <c r="C17" s="27"/>
      <c r="D17" s="32"/>
      <c r="E17" s="32">
        <v>7.3549969259726122E-2</v>
      </c>
      <c r="F17" s="27"/>
      <c r="G17" s="32"/>
      <c r="H17" s="32">
        <v>6.4808166010707421E-2</v>
      </c>
      <c r="I17" s="2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2:26" x14ac:dyDescent="0.35">
      <c r="B18" s="24" t="s">
        <v>15</v>
      </c>
      <c r="C18" s="25"/>
      <c r="D18" s="31"/>
      <c r="E18" s="31">
        <v>7.6593084640510525E-2</v>
      </c>
      <c r="F18" s="25"/>
      <c r="G18" s="31"/>
      <c r="H18" s="31">
        <v>6.70866017676056E-2</v>
      </c>
      <c r="I18" s="25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2:26" x14ac:dyDescent="0.35">
      <c r="C19" s="33"/>
      <c r="D19" s="32"/>
      <c r="E19" s="32"/>
      <c r="F19" s="33"/>
      <c r="G19" s="32"/>
      <c r="H19" s="32"/>
      <c r="I19" s="33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2:26" x14ac:dyDescent="0.35">
      <c r="B20" s="14" t="s">
        <v>16</v>
      </c>
      <c r="C20" s="15" t="str">
        <f>C6</f>
        <v xml:space="preserve">H1 2024 </v>
      </c>
      <c r="D20" s="15" t="str">
        <f>D6</f>
        <v>H2 2024</v>
      </c>
      <c r="E20" s="15">
        <f>E6</f>
        <v>2024</v>
      </c>
      <c r="F20" s="15" t="str">
        <f>F6</f>
        <v>H1 2025</v>
      </c>
      <c r="G20" s="15" t="str">
        <f>G6</f>
        <v>H2 2025</v>
      </c>
      <c r="H20" s="15">
        <f t="shared" ref="H20" si="0">H6</f>
        <v>2025</v>
      </c>
      <c r="I20" s="15" t="str">
        <f>I6</f>
        <v>H1 2026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2:26" x14ac:dyDescent="0.35">
      <c r="B21" s="18" t="s">
        <v>17</v>
      </c>
      <c r="C21" s="19">
        <v>1338.5</v>
      </c>
      <c r="D21" s="19">
        <v>1382.8</v>
      </c>
      <c r="E21" s="19">
        <v>2721.3</v>
      </c>
      <c r="F21" s="19">
        <v>1330.3</v>
      </c>
      <c r="G21" s="19">
        <v>1112.5</v>
      </c>
      <c r="H21" s="19">
        <v>2442.8000000000002</v>
      </c>
      <c r="I21" s="19">
        <v>1124.0999999999999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2:26" x14ac:dyDescent="0.35">
      <c r="B22" s="2" t="s">
        <v>18</v>
      </c>
      <c r="C22" s="22">
        <v>6270.8</v>
      </c>
      <c r="D22" s="22">
        <v>7847.5</v>
      </c>
      <c r="E22" s="22">
        <v>14118.3</v>
      </c>
      <c r="F22" s="22">
        <v>9395.9</v>
      </c>
      <c r="G22" s="22">
        <v>6192.3</v>
      </c>
      <c r="H22" s="22">
        <v>15588.2</v>
      </c>
      <c r="I22" s="22">
        <v>6130.4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2:26" x14ac:dyDescent="0.35">
      <c r="B23" s="24" t="s">
        <v>6</v>
      </c>
      <c r="C23" s="25">
        <v>177.8</v>
      </c>
      <c r="D23" s="25">
        <v>281.7</v>
      </c>
      <c r="E23" s="25">
        <v>459.5</v>
      </c>
      <c r="F23" s="25">
        <v>246.1</v>
      </c>
      <c r="G23" s="25">
        <v>222.6</v>
      </c>
      <c r="H23" s="25">
        <v>468.7</v>
      </c>
      <c r="I23" s="25">
        <v>261.7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2:26" x14ac:dyDescent="0.35">
      <c r="B24" s="2" t="s">
        <v>7</v>
      </c>
      <c r="C24" s="27">
        <v>105.7</v>
      </c>
      <c r="D24" s="27">
        <v>207.4</v>
      </c>
      <c r="E24" s="27">
        <v>313.10000000000002</v>
      </c>
      <c r="F24" s="27">
        <v>177.5</v>
      </c>
      <c r="G24" s="27">
        <v>155.9</v>
      </c>
      <c r="H24" s="27">
        <v>333.4</v>
      </c>
      <c r="I24" s="27">
        <v>190.2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2:26" x14ac:dyDescent="0.35">
      <c r="B25" s="24" t="s">
        <v>8</v>
      </c>
      <c r="C25" s="25">
        <v>108.6</v>
      </c>
      <c r="D25" s="25">
        <v>210.4</v>
      </c>
      <c r="E25" s="25">
        <v>319</v>
      </c>
      <c r="F25" s="25">
        <v>178.1</v>
      </c>
      <c r="G25" s="25">
        <v>156.1</v>
      </c>
      <c r="H25" s="25">
        <v>334.2</v>
      </c>
      <c r="I25" s="25">
        <v>190.3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2:26" x14ac:dyDescent="0.35">
      <c r="B26" s="2" t="s">
        <v>9</v>
      </c>
      <c r="C26" s="28">
        <v>78.968995143817708</v>
      </c>
      <c r="D26" s="28">
        <f>IFERROR((D24*1000)/D21,"n.m")</f>
        <v>149.98553659242117</v>
      </c>
      <c r="E26" s="28">
        <f>IFERROR((E24*1000)/E21,"n.m")</f>
        <v>115.05530445007899</v>
      </c>
      <c r="F26" s="28">
        <v>133.42854995113885</v>
      </c>
      <c r="G26" s="28">
        <f t="shared" ref="G26" si="1">IFERROR((G24*1000)/G21,"n.m")</f>
        <v>140.13483146067415</v>
      </c>
      <c r="H26" s="28">
        <f>IFERROR((H24*1000)/H21,"n.m")</f>
        <v>136.48272474209921</v>
      </c>
      <c r="I26" s="28">
        <v>169.20202828929811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2:26" hidden="1" outlineLevel="1" x14ac:dyDescent="0.35">
      <c r="B27" s="24" t="s">
        <v>10</v>
      </c>
      <c r="C27" s="30">
        <v>1.6855903552975698E-2</v>
      </c>
      <c r="D27" s="30">
        <f>IFERROR((D24/D22),"n.m")</f>
        <v>2.6428798980567061E-2</v>
      </c>
      <c r="E27" s="30">
        <f>IFERROR((E24/E22),"n.m")</f>
        <v>2.2176890985458591E-2</v>
      </c>
      <c r="F27" s="30">
        <v>1.8891218510201258E-2</v>
      </c>
      <c r="G27" s="30">
        <f t="shared" ref="G27" si="2">IFERROR((G24/G22),"n.m")</f>
        <v>2.5176428790594771E-2</v>
      </c>
      <c r="H27" s="30">
        <f>IFERROR((H24/H22),"n.m")</f>
        <v>2.1387972953901026E-2</v>
      </c>
      <c r="I27" s="30">
        <v>3.1025707947279133E-2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2:26" collapsed="1" x14ac:dyDescent="0.35">
      <c r="B28" s="24" t="s">
        <v>11</v>
      </c>
      <c r="C28" s="25">
        <v>1870.3</v>
      </c>
      <c r="D28" s="25">
        <v>1745</v>
      </c>
      <c r="E28" s="25">
        <v>1745</v>
      </c>
      <c r="F28" s="25">
        <v>1826.9</v>
      </c>
      <c r="G28" s="25">
        <v>1606.9</v>
      </c>
      <c r="H28" s="25">
        <v>1606.9</v>
      </c>
      <c r="I28" s="25">
        <v>1739.8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2:26" x14ac:dyDescent="0.35">
      <c r="B29" s="2" t="s">
        <v>12</v>
      </c>
      <c r="C29" s="27">
        <v>4182.2</v>
      </c>
      <c r="D29" s="27">
        <v>4549.8</v>
      </c>
      <c r="E29" s="27">
        <v>4549.8</v>
      </c>
      <c r="F29" s="27">
        <v>4204.3</v>
      </c>
      <c r="G29" s="27">
        <v>3990.3</v>
      </c>
      <c r="H29" s="27">
        <v>3990.3</v>
      </c>
      <c r="I29" s="27">
        <v>2590.1999999999998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2:26" x14ac:dyDescent="0.35">
      <c r="B30" s="24" t="s">
        <v>13</v>
      </c>
      <c r="C30" s="25">
        <v>6052.5</v>
      </c>
      <c r="D30" s="25">
        <f>D28+D29</f>
        <v>6294.8</v>
      </c>
      <c r="E30" s="25">
        <f>E28+E29</f>
        <v>6294.8</v>
      </c>
      <c r="F30" s="25">
        <v>6031.2000000000007</v>
      </c>
      <c r="G30" s="25">
        <f t="shared" ref="G30" si="3">G28+G29</f>
        <v>5597.2000000000007</v>
      </c>
      <c r="H30" s="25">
        <f>H28+H29</f>
        <v>5597.2000000000007</v>
      </c>
      <c r="I30" s="25">
        <v>4330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2:26" x14ac:dyDescent="0.35">
      <c r="B31" s="2" t="s">
        <v>14</v>
      </c>
      <c r="C31" s="27"/>
      <c r="D31" s="34"/>
      <c r="E31" s="34">
        <v>5.9560949627149598E-2</v>
      </c>
      <c r="F31" s="27"/>
      <c r="G31" s="34"/>
      <c r="H31" s="34">
        <v>5.6071308442650521E-2</v>
      </c>
      <c r="I31" s="2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2:26" x14ac:dyDescent="0.35">
      <c r="B32" s="24" t="s">
        <v>15</v>
      </c>
      <c r="C32" s="25"/>
      <c r="D32" s="30"/>
      <c r="E32" s="30">
        <v>6.0683305432963019E-2</v>
      </c>
      <c r="F32" s="25"/>
      <c r="G32" s="30"/>
      <c r="H32" s="30">
        <v>5.6205852674066595E-2</v>
      </c>
      <c r="I32" s="25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2:26" ht="24" customHeight="1" x14ac:dyDescent="0.35">
      <c r="B33" s="35" t="s">
        <v>19</v>
      </c>
      <c r="C33" s="33"/>
      <c r="E33" s="36"/>
      <c r="F33" s="33"/>
      <c r="I33" s="33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2:26" s="17" customFormat="1" x14ac:dyDescent="0.35">
      <c r="B34" s="14" t="s">
        <v>20</v>
      </c>
      <c r="C34" s="15" t="str">
        <f>C20</f>
        <v xml:space="preserve">H1 2024 </v>
      </c>
      <c r="D34" s="16" t="s">
        <v>3</v>
      </c>
      <c r="E34" s="16">
        <v>2024</v>
      </c>
      <c r="F34" s="15" t="str">
        <f>F20</f>
        <v>H1 2025</v>
      </c>
      <c r="G34" s="16" t="s">
        <v>30</v>
      </c>
      <c r="H34" s="16">
        <v>2025</v>
      </c>
      <c r="I34" s="15" t="str">
        <f>I20</f>
        <v>H1 2026</v>
      </c>
    </row>
    <row r="35" spans="2:26" x14ac:dyDescent="0.35">
      <c r="B35" s="18" t="s">
        <v>17</v>
      </c>
      <c r="C35" s="19">
        <v>629.9</v>
      </c>
      <c r="D35" s="20">
        <v>659.8</v>
      </c>
      <c r="E35" s="20">
        <v>1289.7</v>
      </c>
      <c r="F35" s="19">
        <v>665</v>
      </c>
      <c r="G35" s="20">
        <v>759.2</v>
      </c>
      <c r="H35" s="20">
        <v>1424.2</v>
      </c>
      <c r="I35" s="19">
        <v>705.1</v>
      </c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2:26" x14ac:dyDescent="0.35">
      <c r="B36" s="2" t="s">
        <v>18</v>
      </c>
      <c r="C36" s="22">
        <v>5300.7</v>
      </c>
      <c r="D36" s="23">
        <v>7274.6</v>
      </c>
      <c r="E36" s="23">
        <v>12575.3</v>
      </c>
      <c r="F36" s="22">
        <v>8694.7999999999993</v>
      </c>
      <c r="G36" s="23">
        <v>8807.2999999999993</v>
      </c>
      <c r="H36" s="23">
        <v>17502.099999999999</v>
      </c>
      <c r="I36" s="22">
        <v>7085.8</v>
      </c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2:26" x14ac:dyDescent="0.35">
      <c r="B37" s="24" t="s">
        <v>6</v>
      </c>
      <c r="C37" s="25">
        <v>507.6</v>
      </c>
      <c r="D37" s="26">
        <v>532.29999999999995</v>
      </c>
      <c r="E37" s="26">
        <v>1039.9000000000001</v>
      </c>
      <c r="F37" s="25">
        <v>501.9</v>
      </c>
      <c r="G37" s="26">
        <v>532.9</v>
      </c>
      <c r="H37" s="26">
        <v>1034.8</v>
      </c>
      <c r="I37" s="25">
        <v>472.6</v>
      </c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2:26" x14ac:dyDescent="0.35">
      <c r="B38" s="2" t="s">
        <v>7</v>
      </c>
      <c r="C38" s="27">
        <v>369.8</v>
      </c>
      <c r="D38" s="23">
        <v>387.8</v>
      </c>
      <c r="E38" s="23">
        <v>757.6</v>
      </c>
      <c r="F38" s="27">
        <v>358.3</v>
      </c>
      <c r="G38" s="23">
        <v>377.8</v>
      </c>
      <c r="H38" s="23">
        <v>736.1</v>
      </c>
      <c r="I38" s="27">
        <v>319.5</v>
      </c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2:26" x14ac:dyDescent="0.35">
      <c r="B39" s="24" t="s">
        <v>8</v>
      </c>
      <c r="C39" s="25">
        <v>389.2</v>
      </c>
      <c r="D39" s="26">
        <v>406.8</v>
      </c>
      <c r="E39" s="26">
        <v>796</v>
      </c>
      <c r="F39" s="25">
        <v>377</v>
      </c>
      <c r="G39" s="26">
        <v>395.9</v>
      </c>
      <c r="H39" s="26">
        <v>772.9</v>
      </c>
      <c r="I39" s="25">
        <v>337.4</v>
      </c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2:26" x14ac:dyDescent="0.35">
      <c r="B40" s="2" t="s">
        <v>9</v>
      </c>
      <c r="C40" s="28">
        <v>587.07731385934278</v>
      </c>
      <c r="D40" s="29">
        <v>587.75386480751752</v>
      </c>
      <c r="E40" s="29">
        <v>587.42343180584635</v>
      </c>
      <c r="F40" s="28">
        <v>538.79699248120301</v>
      </c>
      <c r="G40" s="29">
        <v>497.6290832455216</v>
      </c>
      <c r="H40" s="29">
        <v>516.85156579132138</v>
      </c>
      <c r="I40" s="28">
        <v>453.12721599773079</v>
      </c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2:26" hidden="1" outlineLevel="1" x14ac:dyDescent="0.35">
      <c r="B41" s="24" t="s">
        <v>10</v>
      </c>
      <c r="C41" s="30">
        <v>6.9764370743486709E-2</v>
      </c>
      <c r="D41" s="31">
        <v>5.3308772990954829E-2</v>
      </c>
      <c r="E41" s="31">
        <v>6.0245083616295443E-2</v>
      </c>
      <c r="F41" s="30">
        <v>4.1208538436766806E-2</v>
      </c>
      <c r="G41" s="31">
        <v>4.2896233806047263E-2</v>
      </c>
      <c r="H41" s="31">
        <v>4.205781020563247E-2</v>
      </c>
      <c r="I41" s="30">
        <v>4.5090180360721439E-2</v>
      </c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2:26" collapsed="1" x14ac:dyDescent="0.35">
      <c r="B42" s="24" t="s">
        <v>11</v>
      </c>
      <c r="C42" s="25">
        <v>4175.8</v>
      </c>
      <c r="D42" s="26">
        <v>4123.7</v>
      </c>
      <c r="E42" s="26">
        <v>4123.7</v>
      </c>
      <c r="F42" s="25">
        <v>4049.5</v>
      </c>
      <c r="G42" s="26">
        <v>4153</v>
      </c>
      <c r="H42" s="26">
        <v>4153</v>
      </c>
      <c r="I42" s="25">
        <v>4230.2</v>
      </c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2:26" x14ac:dyDescent="0.35">
      <c r="B43" s="2" t="s">
        <v>12</v>
      </c>
      <c r="C43" s="27">
        <v>6127.6</v>
      </c>
      <c r="D43" s="23">
        <v>6942.1</v>
      </c>
      <c r="E43" s="23">
        <v>6942.1</v>
      </c>
      <c r="F43" s="27">
        <v>6887</v>
      </c>
      <c r="G43" s="23">
        <v>5894.3</v>
      </c>
      <c r="H43" s="23">
        <v>5894.3</v>
      </c>
      <c r="I43" s="27">
        <v>5301</v>
      </c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2:26" x14ac:dyDescent="0.35">
      <c r="B44" s="24" t="s">
        <v>13</v>
      </c>
      <c r="C44" s="25">
        <v>10303.400000000001</v>
      </c>
      <c r="D44" s="26">
        <v>11065.8</v>
      </c>
      <c r="E44" s="26">
        <v>11065.8</v>
      </c>
      <c r="F44" s="25">
        <v>10936.5</v>
      </c>
      <c r="G44" s="26">
        <v>10047.299999999999</v>
      </c>
      <c r="H44" s="26">
        <v>10047.299999999999</v>
      </c>
      <c r="I44" s="25">
        <v>9531.2000000000007</v>
      </c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2:26" x14ac:dyDescent="0.35">
      <c r="B45" s="2" t="s">
        <v>14</v>
      </c>
      <c r="C45" s="27"/>
      <c r="D45" s="32"/>
      <c r="E45" s="32">
        <v>8.1456672383113007E-2</v>
      </c>
      <c r="F45" s="27"/>
      <c r="G45" s="32"/>
      <c r="H45" s="32">
        <v>6.9729220247145146E-2</v>
      </c>
      <c r="I45" s="2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2:26" x14ac:dyDescent="0.35">
      <c r="B46" s="24" t="s">
        <v>15</v>
      </c>
      <c r="C46" s="25"/>
      <c r="D46" s="31"/>
      <c r="E46" s="31">
        <v>8.5585416073070159E-2</v>
      </c>
      <c r="F46" s="25"/>
      <c r="G46" s="31"/>
      <c r="H46" s="31">
        <v>7.3215207619913708E-2</v>
      </c>
      <c r="I46" s="25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2:26" s="39" customFormat="1" ht="24" customHeight="1" x14ac:dyDescent="0.35">
      <c r="B47" s="35" t="s">
        <v>19</v>
      </c>
      <c r="C47" s="37"/>
      <c r="D47" s="35"/>
      <c r="E47" s="38"/>
      <c r="F47" s="37"/>
      <c r="I47" s="3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2:26" x14ac:dyDescent="0.35">
      <c r="B48" s="2"/>
      <c r="C48" s="12"/>
      <c r="D48" s="35"/>
      <c r="E48" s="12"/>
      <c r="F48" s="12"/>
      <c r="G48" s="39"/>
      <c r="I48" s="12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2:26" ht="43.5" x14ac:dyDescent="0.35">
      <c r="B49" s="72" t="s">
        <v>35</v>
      </c>
      <c r="C49" s="73" t="s">
        <v>37</v>
      </c>
      <c r="D49" s="73" t="s">
        <v>32</v>
      </c>
      <c r="E49" s="73" t="s">
        <v>31</v>
      </c>
      <c r="F49" s="73" t="str">
        <f>F34</f>
        <v>H1 2025</v>
      </c>
      <c r="G49" s="73" t="s">
        <v>30</v>
      </c>
      <c r="H49" s="73">
        <v>2025</v>
      </c>
      <c r="I49" s="73" t="str">
        <f>I34</f>
        <v>H1 2026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2:26" x14ac:dyDescent="0.35">
      <c r="B50" s="69" t="s">
        <v>4</v>
      </c>
      <c r="C50" s="70">
        <v>534.4</v>
      </c>
      <c r="D50" s="71">
        <v>631.69999999999993</v>
      </c>
      <c r="E50" s="71">
        <v>1166.0999999999999</v>
      </c>
      <c r="F50" s="70">
        <v>577.1</v>
      </c>
      <c r="G50" s="71">
        <v>505.5</v>
      </c>
      <c r="H50" s="71">
        <v>1082.5999999999999</v>
      </c>
      <c r="I50" s="70">
        <v>398.9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2:26" x14ac:dyDescent="0.35">
      <c r="B51" s="2" t="s">
        <v>5</v>
      </c>
      <c r="C51" s="22">
        <v>567.30000000000007</v>
      </c>
      <c r="D51" s="23">
        <v>593.6</v>
      </c>
      <c r="E51" s="23">
        <v>1160.8999999999999</v>
      </c>
      <c r="F51" s="22">
        <v>595.20000000000005</v>
      </c>
      <c r="G51" s="23">
        <v>509.1</v>
      </c>
      <c r="H51" s="23">
        <v>1104.3</v>
      </c>
      <c r="I51" s="22">
        <v>444.70000000000005</v>
      </c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2:26" x14ac:dyDescent="0.35">
      <c r="B52" s="24" t="s">
        <v>6</v>
      </c>
      <c r="C52" s="25">
        <v>-25</v>
      </c>
      <c r="D52" s="26">
        <v>9.2000000000000028</v>
      </c>
      <c r="E52" s="26">
        <v>-15.8</v>
      </c>
      <c r="F52" s="25">
        <v>239.4</v>
      </c>
      <c r="G52" s="26">
        <v>96.3</v>
      </c>
      <c r="H52" s="26">
        <v>335.7</v>
      </c>
      <c r="I52" s="25">
        <v>7.9</v>
      </c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2:26" x14ac:dyDescent="0.35">
      <c r="B53" s="2" t="s">
        <v>7</v>
      </c>
      <c r="C53" s="27">
        <v>-93.4</v>
      </c>
      <c r="D53" s="23">
        <v>-58.1</v>
      </c>
      <c r="E53" s="23">
        <v>-151.5</v>
      </c>
      <c r="F53" s="27">
        <v>172.9</v>
      </c>
      <c r="G53" s="23">
        <v>24.800000000000004</v>
      </c>
      <c r="H53" s="23">
        <v>197.70000000000002</v>
      </c>
      <c r="I53" s="27">
        <v>-54.699999999999996</v>
      </c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2:26" x14ac:dyDescent="0.35">
      <c r="B54" s="24" t="s">
        <v>8</v>
      </c>
      <c r="C54" s="25">
        <v>-93.4</v>
      </c>
      <c r="D54" s="26">
        <v>-58.1</v>
      </c>
      <c r="E54" s="26">
        <v>-151.5</v>
      </c>
      <c r="F54" s="25">
        <v>172.9</v>
      </c>
      <c r="G54" s="26">
        <v>24.800000000000004</v>
      </c>
      <c r="H54" s="26">
        <v>197.70000000000002</v>
      </c>
      <c r="I54" s="25">
        <v>-54.699999999999996</v>
      </c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2:26" hidden="1" outlineLevel="1" x14ac:dyDescent="0.35">
      <c r="B55" s="24" t="s">
        <v>9</v>
      </c>
      <c r="C55" s="46">
        <v>-174.77544910179643</v>
      </c>
      <c r="D55" s="47">
        <v>-91.974038309324058</v>
      </c>
      <c r="E55" s="47">
        <v>-129.92024697710318</v>
      </c>
      <c r="F55" s="46">
        <v>299.60145555363022</v>
      </c>
      <c r="G55" s="47">
        <v>49.060336300692391</v>
      </c>
      <c r="H55" s="47">
        <v>182.61592462590065</v>
      </c>
      <c r="I55" s="46">
        <v>-137.12709952369013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2:26" hidden="1" outlineLevel="1" x14ac:dyDescent="0.35">
      <c r="B56" s="2" t="s">
        <v>10</v>
      </c>
      <c r="C56" s="34">
        <v>-0.16463952053587166</v>
      </c>
      <c r="D56" s="32">
        <v>-9.787735849056603E-2</v>
      </c>
      <c r="E56" s="32">
        <v>-0.13050219657162548</v>
      </c>
      <c r="F56" s="34">
        <v>0.29049059139784944</v>
      </c>
      <c r="G56" s="32">
        <v>4.8713415831860153E-2</v>
      </c>
      <c r="H56" s="32">
        <v>0.17902743819614236</v>
      </c>
      <c r="I56" s="34">
        <v>-0.12300427254328759</v>
      </c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2:26" collapsed="1" x14ac:dyDescent="0.35">
      <c r="B57" s="2" t="s">
        <v>11</v>
      </c>
      <c r="C57" s="27">
        <v>2403.7000000000003</v>
      </c>
      <c r="D57" s="23">
        <v>2270.4</v>
      </c>
      <c r="E57" s="23">
        <v>2270.4</v>
      </c>
      <c r="F57" s="27">
        <v>2189.9</v>
      </c>
      <c r="G57" s="23">
        <v>2177.4</v>
      </c>
      <c r="H57" s="23">
        <v>2177.4</v>
      </c>
      <c r="I57" s="27">
        <v>2411.4</v>
      </c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2:26" x14ac:dyDescent="0.35">
      <c r="B58" s="24" t="s">
        <v>12</v>
      </c>
      <c r="C58" s="25">
        <v>219.70000000000002</v>
      </c>
      <c r="D58" s="26">
        <v>201.70000000000002</v>
      </c>
      <c r="E58" s="26">
        <v>201.70000000000002</v>
      </c>
      <c r="F58" s="25">
        <v>129.80000000000001</v>
      </c>
      <c r="G58" s="26">
        <v>195.20000000000002</v>
      </c>
      <c r="H58" s="26">
        <v>195.20000000000002</v>
      </c>
      <c r="I58" s="25">
        <v>432.80000000000007</v>
      </c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2:26" x14ac:dyDescent="0.35">
      <c r="B59" s="2" t="s">
        <v>13</v>
      </c>
      <c r="C59" s="27">
        <v>2623.4</v>
      </c>
      <c r="D59" s="23">
        <v>2472.1</v>
      </c>
      <c r="E59" s="23">
        <v>2472.1</v>
      </c>
      <c r="F59" s="27">
        <v>2319.7000000000003</v>
      </c>
      <c r="G59" s="23">
        <v>2372.6</v>
      </c>
      <c r="H59" s="23">
        <v>2372.6</v>
      </c>
      <c r="I59" s="27">
        <v>2844.2000000000003</v>
      </c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2:26" x14ac:dyDescent="0.35">
      <c r="C60" s="33"/>
      <c r="D60" s="1"/>
      <c r="E60" s="36"/>
      <c r="F60" s="33"/>
      <c r="G60" s="3"/>
      <c r="I60" s="33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2:26" x14ac:dyDescent="0.35">
      <c r="C61" s="12"/>
      <c r="D61" s="1"/>
      <c r="E61" s="36"/>
      <c r="F61" s="12"/>
      <c r="G61" s="3"/>
      <c r="I61" s="12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2:26" ht="43.5" x14ac:dyDescent="0.35">
      <c r="B62" s="72" t="s">
        <v>24</v>
      </c>
      <c r="C62" s="73" t="s">
        <v>28</v>
      </c>
      <c r="D62" s="73" t="s">
        <v>32</v>
      </c>
      <c r="E62" s="73" t="s">
        <v>31</v>
      </c>
      <c r="F62" s="73" t="s">
        <v>28</v>
      </c>
      <c r="G62" s="73" t="s">
        <v>30</v>
      </c>
      <c r="H62" s="73">
        <v>2025</v>
      </c>
      <c r="I62" s="73" t="s">
        <v>28</v>
      </c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2:26" x14ac:dyDescent="0.35">
      <c r="B63" s="69" t="s">
        <v>4</v>
      </c>
      <c r="C63" s="70">
        <v>2202.1</v>
      </c>
      <c r="D63" s="71">
        <v>2317.7999999999997</v>
      </c>
      <c r="E63" s="71">
        <v>4519.8999999999996</v>
      </c>
      <c r="F63" s="70">
        <v>2218.4</v>
      </c>
      <c r="G63" s="71">
        <v>2166.5</v>
      </c>
      <c r="H63" s="71">
        <v>4384.8999999999996</v>
      </c>
      <c r="I63" s="70">
        <v>2006.1999999999998</v>
      </c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2:26" x14ac:dyDescent="0.35">
      <c r="B64" s="2" t="s">
        <v>5</v>
      </c>
      <c r="C64" s="22">
        <v>10187.9</v>
      </c>
      <c r="D64" s="23">
        <v>12798.7</v>
      </c>
      <c r="E64" s="23">
        <v>22986.6</v>
      </c>
      <c r="F64" s="22">
        <v>15266.699999999997</v>
      </c>
      <c r="G64" s="23">
        <v>14333.199999999999</v>
      </c>
      <c r="H64" s="23">
        <v>29599.9</v>
      </c>
      <c r="I64" s="22">
        <v>12466.100000000002</v>
      </c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2:26" x14ac:dyDescent="0.35">
      <c r="B65" s="24" t="s">
        <v>6</v>
      </c>
      <c r="C65" s="25">
        <v>660.40000000000009</v>
      </c>
      <c r="D65" s="26">
        <v>823.2</v>
      </c>
      <c r="E65" s="26">
        <v>1483.6000000000001</v>
      </c>
      <c r="F65" s="25">
        <v>987.4</v>
      </c>
      <c r="G65" s="26">
        <v>851.8</v>
      </c>
      <c r="H65" s="26">
        <v>1839.2</v>
      </c>
      <c r="I65" s="25">
        <v>742.19999999999993</v>
      </c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2:26" x14ac:dyDescent="0.35">
      <c r="B66" s="2" t="s">
        <v>7</v>
      </c>
      <c r="C66" s="27">
        <v>382.1</v>
      </c>
      <c r="D66" s="23">
        <v>537.1</v>
      </c>
      <c r="E66" s="23">
        <v>919.2</v>
      </c>
      <c r="F66" s="27">
        <v>708.69999999999993</v>
      </c>
      <c r="G66" s="23">
        <v>558.5</v>
      </c>
      <c r="H66" s="23">
        <v>1267.2</v>
      </c>
      <c r="I66" s="27">
        <v>455</v>
      </c>
      <c r="J66" s="49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2:26" x14ac:dyDescent="0.35">
      <c r="B67" s="24" t="s">
        <v>8</v>
      </c>
      <c r="C67" s="25">
        <v>404.4</v>
      </c>
      <c r="D67" s="26">
        <v>559.1</v>
      </c>
      <c r="E67" s="26">
        <v>963.5</v>
      </c>
      <c r="F67" s="25">
        <v>728</v>
      </c>
      <c r="G67" s="26">
        <v>576.79999999999995</v>
      </c>
      <c r="H67" s="26">
        <v>1304.8</v>
      </c>
      <c r="I67" s="25">
        <v>473.00000000000006</v>
      </c>
      <c r="J67" s="49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2:26" hidden="1" outlineLevel="1" x14ac:dyDescent="0.35">
      <c r="B68" s="2" t="s">
        <v>10</v>
      </c>
      <c r="C68" s="34">
        <v>3.7505275866469047E-2</v>
      </c>
      <c r="D68" s="32">
        <v>4.1965199590583417E-2</v>
      </c>
      <c r="E68" s="32">
        <v>3.9988515047897473E-2</v>
      </c>
      <c r="F68" s="34">
        <v>4.6421296023371132E-2</v>
      </c>
      <c r="G68" s="32">
        <v>3.8965478748639523E-2</v>
      </c>
      <c r="H68" s="32">
        <v>4.2810955442417031E-2</v>
      </c>
      <c r="I68" s="34">
        <v>226.7969295184927</v>
      </c>
      <c r="J68" s="50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2:26" collapsed="1" x14ac:dyDescent="0.35">
      <c r="B69" s="2" t="s">
        <v>11</v>
      </c>
      <c r="C69" s="27">
        <v>8449.8000000000011</v>
      </c>
      <c r="D69" s="23">
        <v>8139.1</v>
      </c>
      <c r="E69" s="23">
        <v>8139.1</v>
      </c>
      <c r="F69" s="27">
        <v>8066.2999999999993</v>
      </c>
      <c r="G69" s="23">
        <v>7937.2999999999993</v>
      </c>
      <c r="H69" s="23">
        <v>7937.2999999999993</v>
      </c>
      <c r="I69" s="27">
        <v>8381.4</v>
      </c>
      <c r="J69" s="50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2:26" s="55" customFormat="1" x14ac:dyDescent="0.35">
      <c r="B70" s="51" t="s">
        <v>12</v>
      </c>
      <c r="C70" s="52">
        <v>10529.5</v>
      </c>
      <c r="D70" s="53">
        <v>11693.600000000002</v>
      </c>
      <c r="E70" s="53">
        <v>11693.600000000002</v>
      </c>
      <c r="F70" s="52">
        <v>11221.099999999999</v>
      </c>
      <c r="G70" s="53">
        <v>10079.800000000001</v>
      </c>
      <c r="H70" s="53">
        <v>10079.800000000001</v>
      </c>
      <c r="I70" s="52">
        <v>8324</v>
      </c>
      <c r="J70" s="54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spans="2:26" x14ac:dyDescent="0.35">
      <c r="B71" s="2" t="s">
        <v>13</v>
      </c>
      <c r="C71" s="27">
        <v>18979.300000000003</v>
      </c>
      <c r="D71" s="23">
        <v>19832.700000000004</v>
      </c>
      <c r="E71" s="23">
        <v>19832.700000000004</v>
      </c>
      <c r="F71" s="27">
        <v>19287.399999999998</v>
      </c>
      <c r="G71" s="23">
        <v>18017.099999999999</v>
      </c>
      <c r="H71" s="23">
        <v>18017.099999999999</v>
      </c>
      <c r="I71" s="27">
        <v>16705.400000000001</v>
      </c>
      <c r="J71" s="50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2:26" x14ac:dyDescent="0.35">
      <c r="B72" s="2" t="s">
        <v>14</v>
      </c>
      <c r="C72" s="34"/>
      <c r="D72" s="1"/>
      <c r="E72" s="40"/>
      <c r="F72" s="34"/>
      <c r="G72" s="3"/>
      <c r="H72" s="57"/>
      <c r="I72" s="34"/>
      <c r="J72" s="50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2:26" x14ac:dyDescent="0.35">
      <c r="C73" s="12"/>
      <c r="D73" s="1"/>
      <c r="E73" s="36"/>
      <c r="F73" s="12"/>
      <c r="G73" s="3"/>
      <c r="I73" s="12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2:26" ht="43.5" x14ac:dyDescent="0.35">
      <c r="B74" s="72" t="s">
        <v>36</v>
      </c>
      <c r="C74" s="73" t="str">
        <f>C62</f>
        <v>H1 2025</v>
      </c>
      <c r="D74" s="73" t="s">
        <v>32</v>
      </c>
      <c r="E74" s="73" t="s">
        <v>31</v>
      </c>
      <c r="F74" s="73" t="str">
        <f>F6</f>
        <v>H1 2025</v>
      </c>
      <c r="G74" s="73" t="s">
        <v>30</v>
      </c>
      <c r="H74" s="73">
        <v>2025</v>
      </c>
      <c r="I74" s="74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2:26" x14ac:dyDescent="0.35">
      <c r="B75" s="69" t="s">
        <v>4</v>
      </c>
      <c r="C75" s="70">
        <v>22069.9</v>
      </c>
      <c r="D75" s="71">
        <v>23006.799999999999</v>
      </c>
      <c r="E75" s="71">
        <v>45076.700000000004</v>
      </c>
      <c r="F75" s="70">
        <v>25580.3</v>
      </c>
      <c r="G75" s="71">
        <v>28126.7</v>
      </c>
      <c r="H75" s="71">
        <v>53707</v>
      </c>
      <c r="I75" s="23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 x14ac:dyDescent="0.35">
      <c r="B76" s="2" t="s">
        <v>5</v>
      </c>
      <c r="C76" s="22">
        <v>16732.400000000001</v>
      </c>
      <c r="D76" s="23">
        <v>16438.099999999999</v>
      </c>
      <c r="E76" s="23">
        <v>33170.5</v>
      </c>
      <c r="F76" s="22">
        <v>18058.099999999999</v>
      </c>
      <c r="G76" s="23">
        <v>19339.300000000003</v>
      </c>
      <c r="H76" s="23">
        <v>37397.4</v>
      </c>
      <c r="I76" s="23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2:26" x14ac:dyDescent="0.35">
      <c r="B77" s="24" t="s">
        <v>6</v>
      </c>
      <c r="C77" s="25">
        <v>597.70000000000005</v>
      </c>
      <c r="D77" s="26">
        <v>610.1</v>
      </c>
      <c r="E77" s="26">
        <v>1207.8</v>
      </c>
      <c r="F77" s="25">
        <v>593.20000000000005</v>
      </c>
      <c r="G77" s="26">
        <v>524.5</v>
      </c>
      <c r="H77" s="26">
        <v>1117.7</v>
      </c>
      <c r="I77" s="23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2:26" x14ac:dyDescent="0.35">
      <c r="B78" s="2" t="s">
        <v>7</v>
      </c>
      <c r="C78" s="27">
        <v>505.90000000000003</v>
      </c>
      <c r="D78" s="23">
        <v>510.69999999999993</v>
      </c>
      <c r="E78" s="23">
        <v>1016.6</v>
      </c>
      <c r="F78" s="27">
        <v>494.4</v>
      </c>
      <c r="G78" s="23">
        <v>429.1</v>
      </c>
      <c r="H78" s="23">
        <v>923.5</v>
      </c>
      <c r="I78" s="23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2:26" x14ac:dyDescent="0.35">
      <c r="B79" s="24" t="s">
        <v>8</v>
      </c>
      <c r="C79" s="25">
        <v>511.3</v>
      </c>
      <c r="D79" s="26">
        <v>514.19999999999993</v>
      </c>
      <c r="E79" s="26">
        <v>1025.5</v>
      </c>
      <c r="F79" s="25">
        <v>499.2</v>
      </c>
      <c r="G79" s="26">
        <v>433.70000000000005</v>
      </c>
      <c r="H79" s="26">
        <v>932.9</v>
      </c>
      <c r="I79" s="23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2:26" x14ac:dyDescent="0.35">
      <c r="B80" s="2" t="s">
        <v>9</v>
      </c>
      <c r="C80" s="28">
        <v>22.922623120177256</v>
      </c>
      <c r="D80" s="29">
        <v>22.197785002694854</v>
      </c>
      <c r="E80" s="29">
        <v>22.552671335745515</v>
      </c>
      <c r="F80" s="28">
        <v>19.327373017517388</v>
      </c>
      <c r="G80" s="29">
        <v>15.255966750454194</v>
      </c>
      <c r="H80" s="29">
        <v>17.195151470013219</v>
      </c>
      <c r="I80" s="29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2:26" x14ac:dyDescent="0.35">
      <c r="B81" s="24" t="s">
        <v>11</v>
      </c>
      <c r="C81" s="25">
        <v>1930.7000000000003</v>
      </c>
      <c r="D81" s="26">
        <v>2060.1999999999998</v>
      </c>
      <c r="E81" s="26">
        <v>2060.1999999999998</v>
      </c>
      <c r="F81" s="25">
        <v>1919.8</v>
      </c>
      <c r="G81" s="26">
        <v>2019.7999999999997</v>
      </c>
      <c r="H81" s="26">
        <v>2019.7999999999997</v>
      </c>
      <c r="I81" s="23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2:26" x14ac:dyDescent="0.35">
      <c r="B82" s="2" t="s">
        <v>12</v>
      </c>
      <c r="C82" s="27">
        <v>4932</v>
      </c>
      <c r="D82" s="23">
        <v>4660.2</v>
      </c>
      <c r="E82" s="23">
        <v>4660.2</v>
      </c>
      <c r="F82" s="27">
        <v>4824.1000000000004</v>
      </c>
      <c r="G82" s="23">
        <v>5442.7999999999993</v>
      </c>
      <c r="H82" s="23">
        <v>5442.7999999999993</v>
      </c>
      <c r="I82" s="23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2:26" x14ac:dyDescent="0.35">
      <c r="B83" s="24" t="s">
        <v>13</v>
      </c>
      <c r="C83" s="25">
        <v>6862.7000000000007</v>
      </c>
      <c r="D83" s="26">
        <v>6720.4</v>
      </c>
      <c r="E83" s="26">
        <v>6720.4</v>
      </c>
      <c r="F83" s="25">
        <v>6743.9000000000005</v>
      </c>
      <c r="G83" s="26">
        <v>7462.5999999999985</v>
      </c>
      <c r="H83" s="26">
        <v>7462.5999999999985</v>
      </c>
      <c r="I83" s="23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2:26" hidden="1" outlineLevel="1" x14ac:dyDescent="0.35">
      <c r="B84" s="2" t="s">
        <v>14</v>
      </c>
      <c r="C84" s="34"/>
      <c r="D84" s="26">
        <v>6720.4</v>
      </c>
      <c r="E84" s="26">
        <v>6720.4</v>
      </c>
      <c r="F84" s="34"/>
      <c r="G84" s="26">
        <v>7462.5999999999985</v>
      </c>
      <c r="H84" s="26">
        <v>7462.5999999999985</v>
      </c>
      <c r="I84" s="32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2:26" hidden="1" outlineLevel="1" x14ac:dyDescent="0.35">
      <c r="B85" s="24" t="s">
        <v>15</v>
      </c>
      <c r="C85" s="30"/>
      <c r="D85" s="43"/>
      <c r="E85" s="27"/>
      <c r="F85" s="30"/>
      <c r="G85" s="3"/>
      <c r="H85" s="43"/>
      <c r="I85" s="32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2:26" collapsed="1" x14ac:dyDescent="0.35">
      <c r="B86" s="2"/>
      <c r="C86" s="41"/>
      <c r="D86" s="43"/>
      <c r="E86" s="27"/>
      <c r="F86" s="41"/>
      <c r="G86" s="3"/>
      <c r="H86" s="43"/>
      <c r="I86" s="82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2:26" ht="43.5" x14ac:dyDescent="0.35">
      <c r="B87" s="75" t="s">
        <v>21</v>
      </c>
      <c r="C87" s="73" t="str">
        <f>C74</f>
        <v>H1 2025</v>
      </c>
      <c r="D87" s="73" t="s">
        <v>32</v>
      </c>
      <c r="E87" s="73" t="s">
        <v>31</v>
      </c>
      <c r="F87" s="73" t="str">
        <f>F74</f>
        <v>H1 2025</v>
      </c>
      <c r="G87" s="73" t="s">
        <v>30</v>
      </c>
      <c r="H87" s="73">
        <v>2025</v>
      </c>
      <c r="I87" s="83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2:26" x14ac:dyDescent="0.35">
      <c r="B88" s="69" t="s">
        <v>4</v>
      </c>
      <c r="C88" s="70">
        <v>18438</v>
      </c>
      <c r="D88" s="71">
        <v>18896.8</v>
      </c>
      <c r="E88" s="71">
        <v>37334.800000000003</v>
      </c>
      <c r="F88" s="70">
        <v>21799.5</v>
      </c>
      <c r="G88" s="71">
        <v>24426.5</v>
      </c>
      <c r="H88" s="71">
        <v>46226</v>
      </c>
      <c r="I88" s="23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2:26" x14ac:dyDescent="0.35">
      <c r="B89" s="2" t="s">
        <v>5</v>
      </c>
      <c r="C89" s="22">
        <v>11816.6</v>
      </c>
      <c r="D89" s="23">
        <v>11018.6</v>
      </c>
      <c r="E89" s="23">
        <v>22835.200000000001</v>
      </c>
      <c r="F89" s="22">
        <v>13094.9</v>
      </c>
      <c r="G89" s="23">
        <v>14696.1</v>
      </c>
      <c r="H89" s="23">
        <v>27791</v>
      </c>
      <c r="I89" s="23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2:26" x14ac:dyDescent="0.35">
      <c r="B90" s="24" t="s">
        <v>6</v>
      </c>
      <c r="C90" s="25">
        <v>122.7</v>
      </c>
      <c r="D90" s="26">
        <v>143.80000000000001</v>
      </c>
      <c r="E90" s="26">
        <v>266.5</v>
      </c>
      <c r="F90" s="25">
        <v>81</v>
      </c>
      <c r="G90" s="26">
        <v>100.7</v>
      </c>
      <c r="H90" s="26">
        <v>181.7</v>
      </c>
      <c r="I90" s="23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2:26" x14ac:dyDescent="0.35">
      <c r="B91" s="2" t="s">
        <v>7</v>
      </c>
      <c r="C91" s="27">
        <v>98.9</v>
      </c>
      <c r="D91" s="23">
        <v>115.6</v>
      </c>
      <c r="E91" s="23">
        <v>214.5</v>
      </c>
      <c r="F91" s="27">
        <v>56</v>
      </c>
      <c r="G91" s="23">
        <v>83.2</v>
      </c>
      <c r="H91" s="23">
        <v>139.19999999999999</v>
      </c>
      <c r="I91" s="23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2:26" x14ac:dyDescent="0.35">
      <c r="B92" s="24" t="s">
        <v>8</v>
      </c>
      <c r="C92" s="25">
        <v>98.9</v>
      </c>
      <c r="D92" s="26">
        <v>115.6</v>
      </c>
      <c r="E92" s="26">
        <v>214.5</v>
      </c>
      <c r="F92" s="25">
        <v>56</v>
      </c>
      <c r="G92" s="26">
        <v>83.2</v>
      </c>
      <c r="H92" s="26">
        <v>139.19999999999999</v>
      </c>
      <c r="I92" s="23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2:26" x14ac:dyDescent="0.35">
      <c r="B93" s="2" t="s">
        <v>9</v>
      </c>
      <c r="C93" s="28">
        <v>5.3639223343095779</v>
      </c>
      <c r="D93" s="29">
        <v>6.11743787307904</v>
      </c>
      <c r="E93" s="29">
        <v>5.7453100056783475</v>
      </c>
      <c r="F93" s="28">
        <v>2.5688662584004218</v>
      </c>
      <c r="G93" s="29">
        <v>3.4061367776799787</v>
      </c>
      <c r="H93" s="29">
        <v>3.0112923462986196</v>
      </c>
      <c r="I93" s="29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2:26" x14ac:dyDescent="0.35">
      <c r="B94" s="24" t="s">
        <v>11</v>
      </c>
      <c r="C94" s="25">
        <v>153.4</v>
      </c>
      <c r="D94" s="26">
        <v>158.4</v>
      </c>
      <c r="E94" s="26">
        <v>158.4</v>
      </c>
      <c r="F94" s="25">
        <v>83.6</v>
      </c>
      <c r="G94" s="26">
        <v>122.1</v>
      </c>
      <c r="H94" s="26">
        <v>122.1</v>
      </c>
      <c r="I94" s="23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2:26" x14ac:dyDescent="0.35">
      <c r="B95" s="2" t="s">
        <v>12</v>
      </c>
      <c r="C95" s="27">
        <v>2010.9</v>
      </c>
      <c r="D95" s="23">
        <v>1767.1</v>
      </c>
      <c r="E95" s="23">
        <v>1767.1</v>
      </c>
      <c r="F95" s="27">
        <v>2033.3</v>
      </c>
      <c r="G95" s="23">
        <v>2668.6</v>
      </c>
      <c r="H95" s="23">
        <v>2668.6</v>
      </c>
      <c r="I95" s="23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2:26" x14ac:dyDescent="0.35">
      <c r="B96" s="24" t="s">
        <v>13</v>
      </c>
      <c r="C96" s="25">
        <v>2164.3000000000002</v>
      </c>
      <c r="D96" s="26">
        <v>1925.5</v>
      </c>
      <c r="E96" s="26">
        <v>1925.5</v>
      </c>
      <c r="F96" s="25">
        <v>2116.9</v>
      </c>
      <c r="G96" s="26">
        <v>2790.7</v>
      </c>
      <c r="H96" s="26">
        <v>2790.7</v>
      </c>
      <c r="I96" s="23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2:26" hidden="1" outlineLevel="1" x14ac:dyDescent="0.35">
      <c r="B97" s="2" t="s">
        <v>14</v>
      </c>
      <c r="C97" s="34"/>
      <c r="D97" s="26">
        <v>1925.5</v>
      </c>
      <c r="E97" s="26">
        <v>1925.5</v>
      </c>
      <c r="F97" s="34"/>
      <c r="G97" s="26">
        <v>2790.7</v>
      </c>
      <c r="H97" s="26">
        <v>2790.7</v>
      </c>
      <c r="I97" s="32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2:26" hidden="1" outlineLevel="1" x14ac:dyDescent="0.35">
      <c r="B98" s="24" t="s">
        <v>15</v>
      </c>
      <c r="C98" s="30"/>
      <c r="D98" s="32"/>
      <c r="E98" s="32"/>
      <c r="F98" s="30"/>
      <c r="G98" s="32"/>
      <c r="H98" s="32"/>
      <c r="I98" s="32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2:26" collapsed="1" x14ac:dyDescent="0.35">
      <c r="B99" s="2"/>
      <c r="C99" s="45"/>
      <c r="D99" s="32"/>
      <c r="E99" s="32"/>
      <c r="F99" s="45"/>
      <c r="G99" s="32"/>
      <c r="H99" s="32"/>
      <c r="I99" s="48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2:26" ht="29" x14ac:dyDescent="0.35">
      <c r="B100" s="42" t="s">
        <v>22</v>
      </c>
      <c r="C100" s="15" t="str">
        <f>C6</f>
        <v xml:space="preserve">H1 2024 </v>
      </c>
      <c r="D100" s="16" t="s">
        <v>3</v>
      </c>
      <c r="E100" s="16">
        <v>2024</v>
      </c>
      <c r="F100" s="15" t="str">
        <f>F87</f>
        <v>H1 2025</v>
      </c>
      <c r="G100" s="16" t="s">
        <v>30</v>
      </c>
      <c r="H100" s="16">
        <v>2025</v>
      </c>
      <c r="I100" s="83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2:26" x14ac:dyDescent="0.35">
      <c r="B101" s="18" t="s">
        <v>4</v>
      </c>
      <c r="C101" s="19">
        <v>2433.9</v>
      </c>
      <c r="D101" s="20">
        <v>2810.5</v>
      </c>
      <c r="E101" s="20">
        <v>5244.4</v>
      </c>
      <c r="F101" s="19">
        <v>2499.8000000000002</v>
      </c>
      <c r="G101" s="20">
        <v>2316.5</v>
      </c>
      <c r="H101" s="20">
        <v>4816.3</v>
      </c>
      <c r="I101" s="23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2:26" x14ac:dyDescent="0.35">
      <c r="B102" s="2" t="s">
        <v>5</v>
      </c>
      <c r="C102" s="22">
        <v>2085.1</v>
      </c>
      <c r="D102" s="23">
        <v>2490.9</v>
      </c>
      <c r="E102" s="23">
        <v>4576</v>
      </c>
      <c r="F102" s="22">
        <v>2154.1</v>
      </c>
      <c r="G102" s="23">
        <v>1996.3</v>
      </c>
      <c r="H102" s="23">
        <v>4150.3999999999996</v>
      </c>
      <c r="I102" s="23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2:26" x14ac:dyDescent="0.35">
      <c r="B103" s="24" t="s">
        <v>6</v>
      </c>
      <c r="C103" s="25">
        <v>340.2</v>
      </c>
      <c r="D103" s="26">
        <v>347</v>
      </c>
      <c r="E103" s="26">
        <v>687.2</v>
      </c>
      <c r="F103" s="25">
        <v>390</v>
      </c>
      <c r="G103" s="26">
        <v>311.5</v>
      </c>
      <c r="H103" s="26">
        <v>701.5</v>
      </c>
      <c r="I103" s="23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2:26" x14ac:dyDescent="0.35">
      <c r="B104" s="2" t="s">
        <v>7</v>
      </c>
      <c r="C104" s="27">
        <v>296.8</v>
      </c>
      <c r="D104" s="23">
        <v>304.2</v>
      </c>
      <c r="E104" s="23">
        <v>601</v>
      </c>
      <c r="F104" s="27">
        <v>345</v>
      </c>
      <c r="G104" s="23">
        <v>265.5</v>
      </c>
      <c r="H104" s="23">
        <v>610.5</v>
      </c>
      <c r="I104" s="23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2:26" x14ac:dyDescent="0.35">
      <c r="B105" s="24" t="s">
        <v>8</v>
      </c>
      <c r="C105" s="25">
        <v>298.60000000000002</v>
      </c>
      <c r="D105" s="26">
        <v>304.3</v>
      </c>
      <c r="E105" s="26">
        <v>602.9</v>
      </c>
      <c r="F105" s="25">
        <v>346</v>
      </c>
      <c r="G105" s="26">
        <v>266.60000000000002</v>
      </c>
      <c r="H105" s="26">
        <v>612.6</v>
      </c>
      <c r="I105" s="23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2:26" x14ac:dyDescent="0.35">
      <c r="B106" s="2" t="s">
        <v>9</v>
      </c>
      <c r="C106" s="28">
        <v>121.94420477423066</v>
      </c>
      <c r="D106" s="29">
        <v>108.23696851094111</v>
      </c>
      <c r="E106" s="29">
        <v>114.59842880024408</v>
      </c>
      <c r="F106" s="28">
        <v>138.01104088327065</v>
      </c>
      <c r="G106" s="29">
        <v>114.61256205482408</v>
      </c>
      <c r="H106" s="29">
        <v>126.75705417021365</v>
      </c>
      <c r="I106" s="29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2:26" x14ac:dyDescent="0.35">
      <c r="B107" s="24" t="s">
        <v>11</v>
      </c>
      <c r="C107" s="25">
        <v>1253.9000000000001</v>
      </c>
      <c r="D107" s="26">
        <v>1344.3</v>
      </c>
      <c r="E107" s="26">
        <v>1344.3</v>
      </c>
      <c r="F107" s="25">
        <v>1251.5</v>
      </c>
      <c r="G107" s="26">
        <v>1322.1</v>
      </c>
      <c r="H107" s="26">
        <v>1322.1</v>
      </c>
      <c r="I107" s="23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2:26" x14ac:dyDescent="0.35">
      <c r="B108" s="2" t="s">
        <v>12</v>
      </c>
      <c r="C108" s="27">
        <v>1043.5999999999999</v>
      </c>
      <c r="D108" s="23">
        <v>1165.4000000000001</v>
      </c>
      <c r="E108" s="23">
        <v>1165.4000000000001</v>
      </c>
      <c r="F108" s="27">
        <v>992.9</v>
      </c>
      <c r="G108" s="23">
        <v>1087.0999999999999</v>
      </c>
      <c r="H108" s="23">
        <v>1087.0999999999999</v>
      </c>
      <c r="I108" s="23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2:26" x14ac:dyDescent="0.35">
      <c r="B109" s="24" t="s">
        <v>13</v>
      </c>
      <c r="C109" s="25">
        <v>2297.5</v>
      </c>
      <c r="D109" s="26">
        <v>2509.6999999999998</v>
      </c>
      <c r="E109" s="26">
        <v>2509.6999999999998</v>
      </c>
      <c r="F109" s="25">
        <v>2244.4</v>
      </c>
      <c r="G109" s="26">
        <v>2409.1999999999998</v>
      </c>
      <c r="H109" s="26">
        <v>2409.1999999999998</v>
      </c>
      <c r="I109" s="23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2:26" hidden="1" outlineLevel="1" x14ac:dyDescent="0.35">
      <c r="B110" s="2" t="s">
        <v>14</v>
      </c>
      <c r="C110" s="34"/>
      <c r="D110" s="43"/>
      <c r="E110" s="27"/>
      <c r="F110" s="34"/>
      <c r="G110" s="3"/>
      <c r="H110" s="43"/>
      <c r="I110" s="32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2:26" hidden="1" outlineLevel="1" x14ac:dyDescent="0.35">
      <c r="B111" s="24" t="s">
        <v>15</v>
      </c>
      <c r="C111" s="30"/>
      <c r="D111" s="26">
        <v>2509.6999999999998</v>
      </c>
      <c r="E111" s="26">
        <v>2509.6999999999998</v>
      </c>
      <c r="F111" s="30"/>
      <c r="G111" s="26">
        <v>2409.1999999999998</v>
      </c>
      <c r="H111" s="26">
        <v>2409.1999999999998</v>
      </c>
      <c r="I111" s="32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2:26" collapsed="1" x14ac:dyDescent="0.35">
      <c r="B112" s="2"/>
      <c r="C112" s="44"/>
      <c r="D112" s="1"/>
      <c r="E112" s="1"/>
      <c r="F112" s="44"/>
      <c r="I112" s="48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2:26" ht="43.5" x14ac:dyDescent="0.35">
      <c r="B113" s="14" t="s">
        <v>23</v>
      </c>
      <c r="C113" s="15" t="str">
        <f>C87</f>
        <v>H1 2025</v>
      </c>
      <c r="D113" s="16" t="s">
        <v>32</v>
      </c>
      <c r="E113" s="16" t="s">
        <v>31</v>
      </c>
      <c r="F113" s="15" t="str">
        <f>F87</f>
        <v>H1 2025</v>
      </c>
      <c r="G113" s="16" t="s">
        <v>30</v>
      </c>
      <c r="H113" s="16">
        <v>2025</v>
      </c>
      <c r="I113" s="83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2:26" x14ac:dyDescent="0.35">
      <c r="B114" s="18" t="s">
        <v>4</v>
      </c>
      <c r="C114" s="19">
        <v>1198</v>
      </c>
      <c r="D114" s="20">
        <v>1299.5</v>
      </c>
      <c r="E114" s="20">
        <v>2497.5</v>
      </c>
      <c r="F114" s="19">
        <v>1281</v>
      </c>
      <c r="G114" s="20">
        <v>1383.7</v>
      </c>
      <c r="H114" s="20">
        <v>2664.7</v>
      </c>
      <c r="I114" s="23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2:26" x14ac:dyDescent="0.35">
      <c r="B115" s="2" t="s">
        <v>5</v>
      </c>
      <c r="C115" s="22">
        <v>2830.7</v>
      </c>
      <c r="D115" s="23">
        <v>2928.6</v>
      </c>
      <c r="E115" s="23">
        <v>5759.3</v>
      </c>
      <c r="F115" s="22">
        <v>2809.1</v>
      </c>
      <c r="G115" s="23">
        <v>2646.9</v>
      </c>
      <c r="H115" s="23">
        <v>5456</v>
      </c>
      <c r="I115" s="23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2:26" x14ac:dyDescent="0.35">
      <c r="B116" s="24" t="s">
        <v>6</v>
      </c>
      <c r="C116" s="25">
        <v>134.80000000000001</v>
      </c>
      <c r="D116" s="26">
        <v>119.3</v>
      </c>
      <c r="E116" s="26">
        <v>254.1</v>
      </c>
      <c r="F116" s="25">
        <v>122.2</v>
      </c>
      <c r="G116" s="26">
        <v>112.3</v>
      </c>
      <c r="H116" s="26">
        <v>234.5</v>
      </c>
      <c r="I116" s="23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2:26" x14ac:dyDescent="0.35">
      <c r="B117" s="2" t="s">
        <v>7</v>
      </c>
      <c r="C117" s="27">
        <v>110.2</v>
      </c>
      <c r="D117" s="23">
        <v>90.9</v>
      </c>
      <c r="E117" s="23">
        <v>201.1</v>
      </c>
      <c r="F117" s="27">
        <v>93.4</v>
      </c>
      <c r="G117" s="23">
        <v>80.400000000000006</v>
      </c>
      <c r="H117" s="23">
        <v>173.8</v>
      </c>
      <c r="I117" s="23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2:26" x14ac:dyDescent="0.35">
      <c r="B118" s="24" t="s">
        <v>8</v>
      </c>
      <c r="C118" s="25">
        <v>113.8</v>
      </c>
      <c r="D118" s="26">
        <v>94.3</v>
      </c>
      <c r="E118" s="26">
        <v>208.1</v>
      </c>
      <c r="F118" s="25">
        <v>97.2</v>
      </c>
      <c r="G118" s="26">
        <v>83.9</v>
      </c>
      <c r="H118" s="26">
        <v>181.1</v>
      </c>
      <c r="I118" s="23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2:26" x14ac:dyDescent="0.35">
      <c r="B119" s="2" t="s">
        <v>9</v>
      </c>
      <c r="C119" s="28">
        <v>91.98664440734558</v>
      </c>
      <c r="D119" s="29">
        <v>69.949980761831469</v>
      </c>
      <c r="E119" s="29">
        <v>80.52052052052052</v>
      </c>
      <c r="F119" s="28">
        <v>72.911787665886024</v>
      </c>
      <c r="G119" s="29">
        <v>58.105080581050807</v>
      </c>
      <c r="H119" s="29">
        <v>65.223102037752852</v>
      </c>
      <c r="I119" s="29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2:26" x14ac:dyDescent="0.35">
      <c r="B120" s="24" t="s">
        <v>11</v>
      </c>
      <c r="C120" s="25">
        <v>523.4</v>
      </c>
      <c r="D120" s="26">
        <v>557.5</v>
      </c>
      <c r="E120" s="26">
        <v>557.5</v>
      </c>
      <c r="F120" s="25">
        <v>584.70000000000005</v>
      </c>
      <c r="G120" s="26">
        <v>575.6</v>
      </c>
      <c r="H120" s="26">
        <v>575.6</v>
      </c>
      <c r="I120" s="23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2:26" x14ac:dyDescent="0.35">
      <c r="B121" s="2" t="s">
        <v>12</v>
      </c>
      <c r="C121" s="27">
        <v>1877.5</v>
      </c>
      <c r="D121" s="23">
        <v>1727.7</v>
      </c>
      <c r="E121" s="23">
        <v>1727.7</v>
      </c>
      <c r="F121" s="27">
        <v>1797.9</v>
      </c>
      <c r="G121" s="23">
        <v>1687.1</v>
      </c>
      <c r="H121" s="23">
        <v>1687.1</v>
      </c>
      <c r="I121" s="23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2:26" x14ac:dyDescent="0.35">
      <c r="B122" s="24" t="s">
        <v>13</v>
      </c>
      <c r="C122" s="25">
        <v>2400.9</v>
      </c>
      <c r="D122" s="26">
        <v>2285.1999999999998</v>
      </c>
      <c r="E122" s="26">
        <v>2285.1999999999998</v>
      </c>
      <c r="F122" s="25">
        <v>2382.6000000000004</v>
      </c>
      <c r="G122" s="26">
        <v>2262.6999999999998</v>
      </c>
      <c r="H122" s="26">
        <v>2262.6999999999998</v>
      </c>
      <c r="I122" s="23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2:26" hidden="1" outlineLevel="1" x14ac:dyDescent="0.35">
      <c r="B123" s="2" t="s">
        <v>14</v>
      </c>
      <c r="C123" s="34"/>
      <c r="D123" s="43"/>
      <c r="E123" s="27"/>
      <c r="F123" s="34"/>
      <c r="G123" s="3"/>
      <c r="H123" s="43"/>
      <c r="I123" s="32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2:26" hidden="1" outlineLevel="1" x14ac:dyDescent="0.35">
      <c r="B124" s="24" t="s">
        <v>15</v>
      </c>
      <c r="C124" s="30"/>
      <c r="D124" s="26">
        <v>2285.1999999999998</v>
      </c>
      <c r="E124" s="26">
        <v>2285.1999999999998</v>
      </c>
      <c r="F124" s="30"/>
      <c r="G124" s="26">
        <v>2262.6999999999998</v>
      </c>
      <c r="H124" s="26">
        <v>2262.6999999999998</v>
      </c>
      <c r="I124" s="32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2:26" collapsed="1" x14ac:dyDescent="0.35">
      <c r="D125" s="1"/>
      <c r="E125" s="1"/>
      <c r="I125" s="84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2:26" x14ac:dyDescent="0.35">
      <c r="B126" s="58" t="s">
        <v>25</v>
      </c>
      <c r="I126" s="84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2:26" x14ac:dyDescent="0.35">
      <c r="B127" s="59" t="s">
        <v>26</v>
      </c>
      <c r="C127" s="50">
        <v>244</v>
      </c>
      <c r="D127" s="50">
        <v>237.4</v>
      </c>
      <c r="E127" s="50">
        <v>237.4</v>
      </c>
      <c r="F127" s="50">
        <v>251.9</v>
      </c>
      <c r="G127" s="50">
        <v>253.7</v>
      </c>
      <c r="H127" s="50">
        <v>253.7</v>
      </c>
      <c r="I127" s="50">
        <v>0</v>
      </c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2:26" ht="14.15" customHeight="1" x14ac:dyDescent="0.35">
      <c r="I128" s="84"/>
    </row>
    <row r="129" spans="2:15" ht="14.15" customHeight="1" outlineLevel="1" x14ac:dyDescent="0.35">
      <c r="B129" s="60"/>
      <c r="H129" s="50"/>
      <c r="I129" s="76"/>
      <c r="O129" s="50" t="e">
        <f>#REF!+J127+#REF!</f>
        <v>#REF!</v>
      </c>
    </row>
    <row r="130" spans="2:15" ht="14.15" customHeight="1" outlineLevel="1" x14ac:dyDescent="0.35">
      <c r="B130" s="61"/>
      <c r="I130" s="76"/>
    </row>
    <row r="131" spans="2:15" ht="14.65" customHeight="1" outlineLevel="1" x14ac:dyDescent="0.35">
      <c r="B131" s="62"/>
      <c r="C131" s="63"/>
      <c r="E131" s="63"/>
      <c r="F131" s="63"/>
      <c r="I131" s="77"/>
    </row>
    <row r="132" spans="2:15" ht="14.65" customHeight="1" outlineLevel="1" x14ac:dyDescent="0.35">
      <c r="B132" s="62"/>
      <c r="I132" s="76"/>
    </row>
    <row r="133" spans="2:15" ht="14.15" customHeight="1" outlineLevel="1" x14ac:dyDescent="0.35">
      <c r="B133" s="62"/>
      <c r="I133" s="76"/>
    </row>
    <row r="134" spans="2:15" ht="14.15" customHeight="1" outlineLevel="1" x14ac:dyDescent="0.35">
      <c r="B134" s="62"/>
      <c r="I134" s="76"/>
    </row>
    <row r="135" spans="2:15" ht="14.65" customHeight="1" outlineLevel="1" x14ac:dyDescent="0.35">
      <c r="B135" s="62"/>
      <c r="C135" s="1"/>
      <c r="E135" s="1"/>
      <c r="F135" s="1"/>
      <c r="I135" s="78"/>
    </row>
    <row r="136" spans="2:15" ht="14.65" customHeight="1" outlineLevel="1" x14ac:dyDescent="0.35">
      <c r="B136" s="62"/>
      <c r="C136" s="1"/>
      <c r="E136" s="1"/>
      <c r="F136" s="1"/>
      <c r="I136" s="78"/>
    </row>
    <row r="137" spans="2:15" ht="14.15" customHeight="1" outlineLevel="1" x14ac:dyDescent="0.35">
      <c r="B137" s="62"/>
      <c r="I137" s="76"/>
    </row>
    <row r="138" spans="2:15" ht="14.15" customHeight="1" outlineLevel="1" x14ac:dyDescent="0.35">
      <c r="B138" s="62"/>
      <c r="I138" s="76"/>
    </row>
    <row r="139" spans="2:15" ht="14.65" customHeight="1" outlineLevel="1" x14ac:dyDescent="0.35">
      <c r="B139" s="62"/>
      <c r="C139" s="1"/>
      <c r="E139" s="1"/>
      <c r="F139" s="1"/>
      <c r="I139" s="78"/>
    </row>
    <row r="140" spans="2:15" ht="14.65" customHeight="1" outlineLevel="1" x14ac:dyDescent="0.35">
      <c r="B140" s="62"/>
      <c r="C140" s="1"/>
      <c r="E140" s="1"/>
      <c r="F140" s="1"/>
      <c r="I140" s="78"/>
    </row>
    <row r="141" spans="2:15" ht="14.65" customHeight="1" outlineLevel="1" x14ac:dyDescent="0.35">
      <c r="B141" s="64"/>
      <c r="C141" s="1"/>
      <c r="E141" s="1"/>
      <c r="F141" s="1"/>
      <c r="I141" s="78"/>
    </row>
    <row r="142" spans="2:15" ht="14.65" customHeight="1" outlineLevel="1" x14ac:dyDescent="0.35">
      <c r="B142" s="65"/>
      <c r="C142" s="1"/>
      <c r="E142" s="1"/>
      <c r="F142" s="1"/>
      <c r="I142" s="78"/>
    </row>
    <row r="143" spans="2:15" ht="14.65" customHeight="1" outlineLevel="1" x14ac:dyDescent="0.35">
      <c r="B143" s="65"/>
      <c r="C143" s="1"/>
      <c r="E143" s="1"/>
      <c r="F143" s="1"/>
      <c r="I143" s="78"/>
    </row>
    <row r="144" spans="2:15" ht="14.65" customHeight="1" outlineLevel="1" x14ac:dyDescent="0.35">
      <c r="B144" s="62"/>
      <c r="C144" s="66"/>
      <c r="E144" s="66"/>
      <c r="F144" s="66"/>
      <c r="I144" s="79"/>
    </row>
    <row r="145" spans="2:9" ht="14.65" customHeight="1" outlineLevel="1" x14ac:dyDescent="0.35">
      <c r="I145" s="76"/>
    </row>
    <row r="146" spans="2:9" ht="14.65" customHeight="1" outlineLevel="2" x14ac:dyDescent="0.35">
      <c r="B146" s="61"/>
      <c r="C146" s="1"/>
      <c r="E146" s="1"/>
      <c r="F146" s="1"/>
      <c r="I146" s="78"/>
    </row>
    <row r="147" spans="2:9" ht="14.15" customHeight="1" outlineLevel="2" x14ac:dyDescent="0.35">
      <c r="B147" s="61"/>
      <c r="I147" s="76"/>
    </row>
    <row r="148" spans="2:9" ht="14.65" customHeight="1" outlineLevel="2" x14ac:dyDescent="0.35">
      <c r="B148" s="62"/>
      <c r="C148" s="63"/>
      <c r="E148" s="63"/>
      <c r="F148" s="63"/>
      <c r="I148" s="77"/>
    </row>
    <row r="149" spans="2:9" ht="15" customHeight="1" outlineLevel="2" x14ac:dyDescent="0.35">
      <c r="B149" s="62"/>
      <c r="C149" s="1"/>
      <c r="E149" s="1"/>
      <c r="F149" s="1"/>
      <c r="I149" s="78"/>
    </row>
    <row r="150" spans="2:9" ht="14.65" customHeight="1" outlineLevel="2" x14ac:dyDescent="0.35">
      <c r="B150" s="62"/>
      <c r="C150" s="1"/>
      <c r="E150" s="1"/>
      <c r="F150" s="1"/>
      <c r="I150" s="78"/>
    </row>
    <row r="151" spans="2:9" ht="14.65" customHeight="1" outlineLevel="2" x14ac:dyDescent="0.35">
      <c r="B151" s="62"/>
      <c r="C151" s="1"/>
      <c r="E151" s="1"/>
      <c r="F151" s="1"/>
      <c r="I151" s="78"/>
    </row>
    <row r="152" spans="2:9" ht="14.65" customHeight="1" outlineLevel="2" x14ac:dyDescent="0.35">
      <c r="B152" s="62"/>
      <c r="C152" s="1"/>
      <c r="E152" s="1"/>
      <c r="F152" s="1"/>
      <c r="I152" s="78"/>
    </row>
    <row r="153" spans="2:9" ht="14.65" customHeight="1" outlineLevel="2" x14ac:dyDescent="0.35">
      <c r="B153" s="62"/>
      <c r="C153" s="1"/>
      <c r="E153" s="1"/>
      <c r="F153" s="1"/>
      <c r="I153" s="78"/>
    </row>
    <row r="154" spans="2:9" ht="14.65" customHeight="1" outlineLevel="2" x14ac:dyDescent="0.35">
      <c r="B154" s="62"/>
      <c r="C154" s="1"/>
      <c r="E154" s="1"/>
      <c r="F154" s="1"/>
      <c r="I154" s="78"/>
    </row>
    <row r="155" spans="2:9" ht="14.25" customHeight="1" outlineLevel="2" x14ac:dyDescent="0.35">
      <c r="B155" s="62"/>
      <c r="C155" s="3"/>
      <c r="E155" s="3"/>
      <c r="F155" s="3"/>
      <c r="I155" s="80"/>
    </row>
    <row r="156" spans="2:9" ht="14.15" customHeight="1" outlineLevel="2" x14ac:dyDescent="0.35">
      <c r="B156" s="62"/>
      <c r="C156" s="3"/>
      <c r="E156" s="3"/>
      <c r="F156" s="3"/>
      <c r="I156" s="80"/>
    </row>
    <row r="157" spans="2:9" ht="14.15" customHeight="1" outlineLevel="2" x14ac:dyDescent="0.35">
      <c r="B157" s="64"/>
      <c r="C157" s="3"/>
      <c r="E157" s="3"/>
      <c r="F157" s="3"/>
      <c r="I157" s="80"/>
    </row>
    <row r="158" spans="2:9" ht="14.65" customHeight="1" outlineLevel="2" x14ac:dyDescent="0.35">
      <c r="B158" s="62"/>
      <c r="C158" s="66"/>
      <c r="E158" s="66"/>
      <c r="F158" s="66"/>
      <c r="I158" s="79"/>
    </row>
    <row r="159" spans="2:9" ht="14.65" customHeight="1" outlineLevel="1" x14ac:dyDescent="0.35">
      <c r="B159" s="67"/>
      <c r="I159" s="76"/>
    </row>
    <row r="160" spans="2:9" outlineLevel="1" x14ac:dyDescent="0.35">
      <c r="B160" s="68"/>
      <c r="C160" s="60"/>
      <c r="E160" s="60"/>
      <c r="F160" s="60"/>
      <c r="I160" s="81"/>
    </row>
    <row r="161" spans="9:9" x14ac:dyDescent="0.35">
      <c r="I161" s="76"/>
    </row>
    <row r="162" spans="9:9" x14ac:dyDescent="0.35">
      <c r="I162" s="76"/>
    </row>
    <row r="163" spans="9:9" x14ac:dyDescent="0.35">
      <c r="I163" s="76"/>
    </row>
    <row r="164" spans="9:9" x14ac:dyDescent="0.35">
      <c r="I164" s="76"/>
    </row>
    <row r="178" spans="16:16" x14ac:dyDescent="0.35">
      <c r="P178" s="1" t="s">
        <v>29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Hung Hoeng</dc:creator>
  <cp:lastModifiedBy>Hung Hoeng</cp:lastModifiedBy>
  <dcterms:created xsi:type="dcterms:W3CDTF">2025-10-07T09:34:31Z</dcterms:created>
  <dcterms:modified xsi:type="dcterms:W3CDTF">2026-08-15T08:39:37Z</dcterms:modified>
</cp:coreProperties>
</file>